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горизонтально'!$I$72</definedName>
    <definedName name="allow_energy">'Время горизонтально'!$F$72</definedName>
    <definedName name="calc_with">'Время горизонтально'!$E$72</definedName>
    <definedName name="energy">'Время горизонтально'!$AA$4</definedName>
    <definedName name="group">'Время горизонтально'!$B$5</definedName>
    <definedName name="interval">'Время горизонтально'!$D$72</definedName>
    <definedName name="is_group">'Время горизонтально'!$G$72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горизонтально'!$H$72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7" i="1"/>
  <c r="W17" i="1"/>
  <c r="X17" i="1"/>
  <c r="Y17" i="1"/>
  <c r="Z17" i="1"/>
  <c r="K17" i="1"/>
  <c r="L17" i="1"/>
  <c r="M17" i="1"/>
  <c r="N17" i="1"/>
  <c r="O17" i="1"/>
  <c r="P17" i="1"/>
  <c r="Q17" i="1"/>
  <c r="R17" i="1"/>
  <c r="S17" i="1"/>
  <c r="T17" i="1"/>
  <c r="U17" i="1"/>
  <c r="V17" i="1"/>
  <c r="D17" i="1"/>
  <c r="E17" i="1"/>
  <c r="F17" i="1"/>
  <c r="G17" i="1"/>
  <c r="H17" i="1"/>
  <c r="I17" i="1"/>
  <c r="J17" i="1"/>
  <c r="C17" i="1"/>
</calcChain>
</file>

<file path=xl/sharedStrings.xml><?xml version="1.0" encoding="utf-8"?>
<sst xmlns="http://schemas.openxmlformats.org/spreadsheetml/2006/main" count="75" uniqueCount="49">
  <si>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</si>
  <si>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</si>
  <si>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</si>
  <si>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</si>
  <si>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</si>
  <si>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</si>
  <si>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</si>
  <si>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</si>
  <si>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</si>
  <si>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</si>
  <si>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</si>
  <si>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</si>
  <si>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</si>
  <si>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</si>
  <si>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</si>
  <si>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</si>
  <si>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</si>
  <si>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</si>
  <si>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</si>
  <si>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</si>
  <si>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</si>
  <si>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</si>
  <si>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</si>
  <si>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</si>
  <si>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</si>
  <si>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</si>
  <si>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</si>
  <si>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</si>
  <si>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</si>
  <si>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</si>
  <si>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</si>
  <si>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</si>
  <si>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</si>
  <si>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</si>
  <si>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</si>
  <si>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</si>
  <si>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35 кВ Демино</t>
  </si>
  <si>
    <t xml:space="preserve"> 0,4 Демино ТСН 1 ао RS</t>
  </si>
  <si>
    <t xml:space="preserve"> 10 Демино Т 1 ап RS</t>
  </si>
  <si>
    <t xml:space="preserve"> 10 Демино Т 2 ап RS</t>
  </si>
  <si>
    <t xml:space="preserve"> 10 Демино-Борок ао RS</t>
  </si>
  <si>
    <t xml:space="preserve"> 10 Демино-Верховино ао RS</t>
  </si>
  <si>
    <t xml:space="preserve"> 10 Демино-Полежаево ао RS</t>
  </si>
  <si>
    <t xml:space="preserve"> 10 Демино-Полежаево ап RS</t>
  </si>
  <si>
    <t xml:space="preserve"> 10 Демино-Путилово ао RS</t>
  </si>
  <si>
    <t xml:space="preserve"> 10 Демино-Серпово ао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</si>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</sst>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2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38</v>
      </c>
      <c r="C9" s="14">
        <v>77.400000000000006</v>
      </c>
      <c r="D9" s="15">
        <v>82.8</v>
      </c>
      <c r="E9" s="15">
        <v>82.2</v>
      </c>
      <c r="F9" s="15">
        <v>76.8</v>
      </c>
      <c r="G9" s="15">
        <v>76.8</v>
      </c>
      <c r="H9" s="15">
        <v>71.7</v>
      </c>
      <c r="I9" s="15">
        <v>78.3</v>
      </c>
      <c r="J9" s="15">
        <v>127.8</v>
      </c>
      <c r="K9" s="15">
        <v>165.3</v>
      </c>
      <c r="L9" s="16">
        <v>151.5</v>
      </c>
      <c r="M9" s="16">
        <v>165.3</v>
      </c>
      <c r="N9" s="16">
        <v>133.19999999999999</v>
      </c>
      <c r="O9" s="16">
        <v>135.30000000000001</v>
      </c>
      <c r="P9" s="16">
        <v>163.5</v>
      </c>
      <c r="Q9" s="16">
        <v>116.10000000000001</v>
      </c>
      <c r="R9" s="16">
        <v>139.5</v>
      </c>
      <c r="S9" s="16">
        <v>126.9</v>
      </c>
      <c r="T9" s="16">
        <v>83.7</v>
      </c>
      <c r="U9" s="16">
        <v>73.5</v>
      </c>
      <c r="V9" s="16">
        <v>84.600000000000009</v>
      </c>
      <c r="W9" s="16">
        <v>88.8</v>
      </c>
      <c r="X9" s="16">
        <v>80.400000000000006</v>
      </c>
      <c r="Y9" s="16">
        <v>87</v>
      </c>
      <c r="Z9" s="55">
        <v>81.900000000000006</v>
      </c>
      <c r="AA9" s="65">
        <v>2550.3000000000002</v>
      </c>
    </row>
    <row r="10" spans="1:27" x14ac:dyDescent="0.2">
      <c r="A10" s="7"/>
      <c r="B10" s="8" t="s">
        <v>39</v>
      </c>
      <c r="C10" s="14">
        <v>132.30000000000001</v>
      </c>
      <c r="D10" s="15">
        <v>136.5</v>
      </c>
      <c r="E10" s="15">
        <v>135.30000000000001</v>
      </c>
      <c r="F10" s="15">
        <v>129.9</v>
      </c>
      <c r="G10" s="15">
        <v>130.5</v>
      </c>
      <c r="H10" s="15">
        <v>130.5</v>
      </c>
      <c r="I10" s="15">
        <v>126</v>
      </c>
      <c r="J10" s="15">
        <v>136.19999999999999</v>
      </c>
      <c r="K10" s="15">
        <v>168.9</v>
      </c>
      <c r="L10" s="16">
        <v>167.1</v>
      </c>
      <c r="M10" s="16">
        <v>178.8</v>
      </c>
      <c r="N10" s="16">
        <v>177.3</v>
      </c>
      <c r="O10" s="16">
        <v>156.30000000000001</v>
      </c>
      <c r="P10" s="16">
        <v>189.3</v>
      </c>
      <c r="Q10" s="16">
        <v>189.6</v>
      </c>
      <c r="R10" s="16">
        <v>191.1</v>
      </c>
      <c r="S10" s="16">
        <v>173.4</v>
      </c>
      <c r="T10" s="16">
        <v>139.80000000000001</v>
      </c>
      <c r="U10" s="16">
        <v>132</v>
      </c>
      <c r="V10" s="16">
        <v>137.1</v>
      </c>
      <c r="W10" s="16">
        <v>140.4</v>
      </c>
      <c r="X10" s="16">
        <v>132</v>
      </c>
      <c r="Y10" s="16">
        <v>134.1</v>
      </c>
      <c r="Z10" s="55">
        <v>138.30000000000001</v>
      </c>
      <c r="AA10" s="65">
        <v>3602.7000000000003</v>
      </c>
    </row>
    <row r="11" spans="1:27" x14ac:dyDescent="0.2">
      <c r="A11" s="7"/>
      <c r="B11" s="8" t="s">
        <v>40</v>
      </c>
      <c r="C11" s="14">
        <v>59.2</v>
      </c>
      <c r="D11" s="15">
        <v>60.4</v>
      </c>
      <c r="E11" s="15">
        <v>60.2</v>
      </c>
      <c r="F11" s="15">
        <v>58.4</v>
      </c>
      <c r="G11" s="15">
        <v>57.6</v>
      </c>
      <c r="H11" s="15">
        <v>56.4</v>
      </c>
      <c r="I11" s="15">
        <v>56.800000000000004</v>
      </c>
      <c r="J11" s="15">
        <v>61.2</v>
      </c>
      <c r="K11" s="15">
        <v>69.400000000000006</v>
      </c>
      <c r="L11" s="16">
        <v>75</v>
      </c>
      <c r="M11" s="16">
        <v>79.2</v>
      </c>
      <c r="N11" s="16">
        <v>82.4</v>
      </c>
      <c r="O11" s="16">
        <v>71.600000000000009</v>
      </c>
      <c r="P11" s="16">
        <v>71.2</v>
      </c>
      <c r="Q11" s="16">
        <v>74.8</v>
      </c>
      <c r="R11" s="16">
        <v>72.600000000000009</v>
      </c>
      <c r="S11" s="16">
        <v>71.8</v>
      </c>
      <c r="T11" s="16">
        <v>64</v>
      </c>
      <c r="U11" s="16">
        <v>62.800000000000004</v>
      </c>
      <c r="V11" s="16">
        <v>62.4</v>
      </c>
      <c r="W11" s="16">
        <v>62.2</v>
      </c>
      <c r="X11" s="16">
        <v>59.2</v>
      </c>
      <c r="Y11" s="16">
        <v>58.2</v>
      </c>
      <c r="Z11" s="55">
        <v>59.2</v>
      </c>
      <c r="AA11" s="65">
        <v>1566.2000000000003</v>
      </c>
    </row>
    <row r="12" spans="1:27" x14ac:dyDescent="0.2">
      <c r="A12" s="7"/>
      <c r="B12" s="8" t="s">
        <v>41</v>
      </c>
      <c r="C12" s="14">
        <v>20.6</v>
      </c>
      <c r="D12" s="15">
        <v>21.6</v>
      </c>
      <c r="E12" s="15">
        <v>21.6</v>
      </c>
      <c r="F12" s="15">
        <v>20.6</v>
      </c>
      <c r="G12" s="15">
        <v>23.2</v>
      </c>
      <c r="H12" s="15">
        <v>24.8</v>
      </c>
      <c r="I12" s="15">
        <v>20.400000000000002</v>
      </c>
      <c r="J12" s="15">
        <v>24.400000000000002</v>
      </c>
      <c r="K12" s="15">
        <v>29.5</v>
      </c>
      <c r="L12" s="16">
        <v>29.2</v>
      </c>
      <c r="M12" s="16">
        <v>30.2</v>
      </c>
      <c r="N12" s="16">
        <v>29.2</v>
      </c>
      <c r="O12" s="16">
        <v>25</v>
      </c>
      <c r="P12" s="16">
        <v>26.3</v>
      </c>
      <c r="Q12" s="16">
        <v>26.6</v>
      </c>
      <c r="R12" s="16">
        <v>31.2</v>
      </c>
      <c r="S12" s="16">
        <v>26.6</v>
      </c>
      <c r="T12" s="16">
        <v>24.400000000000002</v>
      </c>
      <c r="U12" s="16">
        <v>19.3</v>
      </c>
      <c r="V12" s="16">
        <v>21.2</v>
      </c>
      <c r="W12" s="16">
        <v>24.400000000000002</v>
      </c>
      <c r="X12" s="16">
        <v>21.2</v>
      </c>
      <c r="Y12" s="16">
        <v>24.1</v>
      </c>
      <c r="Z12" s="55">
        <v>24.400000000000002</v>
      </c>
      <c r="AA12" s="65">
        <v>590.00000000000011</v>
      </c>
    </row>
    <row r="13" spans="1:27" x14ac:dyDescent="0.2">
      <c r="A13" s="7"/>
      <c r="B13" s="8" t="s">
        <v>42</v>
      </c>
      <c r="C13" s="14">
        <v>53.4</v>
      </c>
      <c r="D13" s="15">
        <v>55.4</v>
      </c>
      <c r="E13" s="15">
        <v>54.2</v>
      </c>
      <c r="F13" s="15">
        <v>52</v>
      </c>
      <c r="G13" s="15">
        <v>50.4</v>
      </c>
      <c r="H13" s="15">
        <v>49.6</v>
      </c>
      <c r="I13" s="15">
        <v>49.2</v>
      </c>
      <c r="J13" s="15">
        <v>51.2</v>
      </c>
      <c r="K13" s="15">
        <v>70</v>
      </c>
      <c r="L13" s="16">
        <v>63.2</v>
      </c>
      <c r="M13" s="16">
        <v>69.2</v>
      </c>
      <c r="N13" s="16">
        <v>66.2</v>
      </c>
      <c r="O13" s="16">
        <v>60.2</v>
      </c>
      <c r="P13" s="16">
        <v>92.8</v>
      </c>
      <c r="Q13" s="16">
        <v>88.600000000000009</v>
      </c>
      <c r="R13" s="16">
        <v>87.600000000000009</v>
      </c>
      <c r="S13" s="16">
        <v>75.400000000000006</v>
      </c>
      <c r="T13" s="16">
        <v>51.800000000000004</v>
      </c>
      <c r="U13" s="16">
        <v>50.2</v>
      </c>
      <c r="V13" s="16">
        <v>54</v>
      </c>
      <c r="W13" s="16">
        <v>54.2</v>
      </c>
      <c r="X13" s="16">
        <v>52.4</v>
      </c>
      <c r="Y13" s="16">
        <v>51.800000000000004</v>
      </c>
      <c r="Z13" s="55">
        <v>55.4</v>
      </c>
      <c r="AA13" s="65">
        <v>1458.4000000000003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44</v>
      </c>
      <c r="C15" s="14">
        <v>42.6</v>
      </c>
      <c r="D15" s="15">
        <v>46.7</v>
      </c>
      <c r="E15" s="15">
        <v>45.800000000000004</v>
      </c>
      <c r="F15" s="15">
        <v>41.7</v>
      </c>
      <c r="G15" s="15">
        <v>42.4</v>
      </c>
      <c r="H15" s="15">
        <v>38.200000000000003</v>
      </c>
      <c r="I15" s="15">
        <v>46.300000000000004</v>
      </c>
      <c r="J15" s="15">
        <v>86.8</v>
      </c>
      <c r="K15" s="15">
        <v>111.7</v>
      </c>
      <c r="L15" s="16">
        <v>97.3</v>
      </c>
      <c r="M15" s="16">
        <v>105.9</v>
      </c>
      <c r="N15" s="16">
        <v>80.3</v>
      </c>
      <c r="O15" s="16">
        <v>90</v>
      </c>
      <c r="P15" s="16">
        <v>107.2</v>
      </c>
      <c r="Q15" s="16">
        <v>63.6</v>
      </c>
      <c r="R15" s="16">
        <v>77.3</v>
      </c>
      <c r="S15" s="16">
        <v>68.099999999999994</v>
      </c>
      <c r="T15" s="16">
        <v>39.1</v>
      </c>
      <c r="U15" s="16">
        <v>39.9</v>
      </c>
      <c r="V15" s="16">
        <v>45</v>
      </c>
      <c r="W15" s="16">
        <v>47.9</v>
      </c>
      <c r="X15" s="16">
        <v>43.2</v>
      </c>
      <c r="Y15" s="16">
        <v>46.5</v>
      </c>
      <c r="Z15" s="55">
        <v>45.9</v>
      </c>
      <c r="AA15" s="65">
        <v>1499.4</v>
      </c>
    </row>
    <row r="16" spans="1:27" x14ac:dyDescent="0.2">
      <c r="A16" s="7"/>
      <c r="B16" s="8" t="s">
        <v>45</v>
      </c>
      <c r="C16" s="14">
        <v>34.700000000000003</v>
      </c>
      <c r="D16" s="15">
        <v>35.700000000000003</v>
      </c>
      <c r="E16" s="15">
        <v>36.200000000000003</v>
      </c>
      <c r="F16" s="15">
        <v>34.6</v>
      </c>
      <c r="G16" s="15">
        <v>34.1</v>
      </c>
      <c r="H16" s="15">
        <v>33</v>
      </c>
      <c r="I16" s="15">
        <v>32.1</v>
      </c>
      <c r="J16" s="15">
        <v>41.7</v>
      </c>
      <c r="K16" s="15">
        <v>54.2</v>
      </c>
      <c r="L16" s="16">
        <v>54.4</v>
      </c>
      <c r="M16" s="16">
        <v>60</v>
      </c>
      <c r="N16" s="16">
        <v>52.7</v>
      </c>
      <c r="O16" s="16">
        <v>46</v>
      </c>
      <c r="P16" s="16">
        <v>56.6</v>
      </c>
      <c r="Q16" s="16">
        <v>52.300000000000004</v>
      </c>
      <c r="R16" s="16">
        <v>61.800000000000004</v>
      </c>
      <c r="S16" s="16">
        <v>58.300000000000004</v>
      </c>
      <c r="T16" s="16">
        <v>44.2</v>
      </c>
      <c r="U16" s="16">
        <v>33.5</v>
      </c>
      <c r="V16" s="16">
        <v>39.300000000000004</v>
      </c>
      <c r="W16" s="16">
        <v>40.4</v>
      </c>
      <c r="X16" s="16">
        <v>37.1</v>
      </c>
      <c r="Y16" s="16">
        <v>40.300000000000004</v>
      </c>
      <c r="Z16" s="55">
        <v>35.5</v>
      </c>
      <c r="AA16" s="65">
        <v>1048.6999999999998</v>
      </c>
    </row>
    <row r="17" spans="1:27" s="63" customFormat="1" ht="16.5" thickBot="1" x14ac:dyDescent="0.3">
      <c r="A17" s="58"/>
      <c r="B17" s="59" t="s">
        <v>2</v>
      </c>
      <c r="C17" s="60">
        <f>SUM(C8:C16)</f>
        <v>420.20000000000005</v>
      </c>
      <c r="D17" s="60">
        <f>SUM(D8:D16)</f>
        <v>439.09999999999997</v>
      </c>
      <c r="E17" s="60">
        <f>SUM(E8:E16)</f>
        <v>435.5</v>
      </c>
      <c r="F17" s="60">
        <f>SUM(F8:F16)</f>
        <v>414</v>
      </c>
      <c r="G17" s="60">
        <f>SUM(G8:G16)</f>
        <v>415</v>
      </c>
      <c r="H17" s="60">
        <f>SUM(H8:H16)</f>
        <v>404.2</v>
      </c>
      <c r="I17" s="60">
        <f>SUM(I8:I16)</f>
        <v>409.1</v>
      </c>
      <c r="J17" s="60">
        <f>SUM(J8:J16)</f>
        <v>529.29999999999995</v>
      </c>
      <c r="K17" s="60">
        <f>SUM(K8:K16)</f>
        <v>669.00000000000011</v>
      </c>
      <c r="L17" s="60">
        <f>SUM(L8:L16)</f>
        <v>637.69999999999993</v>
      </c>
      <c r="M17" s="60">
        <f>SUM(M8:M16)</f>
        <v>688.6</v>
      </c>
      <c r="N17" s="60">
        <f>SUM(N8:N16)</f>
        <v>621.29999999999995</v>
      </c>
      <c r="O17" s="60">
        <f>SUM(O8:O16)</f>
        <v>584.40000000000009</v>
      </c>
      <c r="P17" s="60">
        <f>SUM(P8:P16)</f>
        <v>706.90000000000009</v>
      </c>
      <c r="Q17" s="60">
        <f>SUM(Q8:Q16)</f>
        <v>611.6</v>
      </c>
      <c r="R17" s="60">
        <f>SUM(R8:R16)</f>
        <v>661.09999999999991</v>
      </c>
      <c r="S17" s="60">
        <f>SUM(S8:S16)</f>
        <v>600.5</v>
      </c>
      <c r="T17" s="60">
        <f>SUM(T8:T16)</f>
        <v>447</v>
      </c>
      <c r="U17" s="60">
        <f>SUM(U8:U16)</f>
        <v>411.2</v>
      </c>
      <c r="V17" s="60">
        <f>SUM(V8:V16)</f>
        <v>443.59999999999997</v>
      </c>
      <c r="W17" s="60">
        <f>SUM(W8:W16)</f>
        <v>458.2999999999999</v>
      </c>
      <c r="X17" s="60">
        <f>SUM(X8:X16)</f>
        <v>425.5</v>
      </c>
      <c r="Y17" s="60">
        <f>SUM(Y8:Y16)</f>
        <v>442.00000000000006</v>
      </c>
      <c r="Z17" s="61">
        <f>SUM(Z8:Z16)</f>
        <v>440.59999999999997</v>
      </c>
      <c r="AA17" s="62">
        <f>SUM(AA8:AA16)</f>
        <v>12315.7</v>
      </c>
    </row>
    <row r="72" spans="2:9" ht="17.25" hidden="1" customHeight="1" x14ac:dyDescent="0.2">
      <c r="B72" s="5" t="s">
        <v>31</v>
      </c>
      <c r="C72" s="4"/>
      <c r="D72" s="9">
        <v>1</v>
      </c>
      <c r="E72" s="10">
        <v>0</v>
      </c>
      <c r="F72" s="10">
        <v>0</v>
      </c>
      <c r="G72" s="10">
        <v>1</v>
      </c>
      <c r="H72" s="10">
        <v>1</v>
      </c>
      <c r="I72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Демино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Демино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46</v>
      </c>
      <c r="E6" s="57" t="s">
        <v>47</v>
      </c>
      <c r="F6" s="35" t="s">
        <v>48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2018-06-26T12:38:06Z</dcterms:modified>
</cp:coreProperties>
</file>